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西藏林芝项目\FINAL-报告\9.交警支队\"/>
    </mc:Choice>
  </mc:AlternateContent>
  <xr:revisionPtr revIDLastSave="0" documentId="13_ncr:1_{F5303547-FB76-4685-8CB6-51EEF2668DA1}" xr6:coauthVersionLast="47" xr6:coauthVersionMax="47" xr10:uidLastSave="{00000000-0000-0000-0000-000000000000}"/>
  <bookViews>
    <workbookView xWindow="255" yWindow="0" windowWidth="20235" windowHeight="10920" xr2:uid="{00000000-000D-0000-FFFF-FFFF00000000}"/>
  </bookViews>
  <sheets>
    <sheet name="项目支出绩效评价表" sheetId="1" r:id="rId1"/>
  </sheets>
  <calcPr calcId="181029"/>
</workbook>
</file>

<file path=xl/calcChain.xml><?xml version="1.0" encoding="utf-8"?>
<calcChain xmlns="http://schemas.openxmlformats.org/spreadsheetml/2006/main">
  <c r="G25" i="1" l="1"/>
  <c r="D25" i="1"/>
</calcChain>
</file>

<file path=xl/sharedStrings.xml><?xml version="1.0" encoding="utf-8"?>
<sst xmlns="http://schemas.openxmlformats.org/spreadsheetml/2006/main" count="91" uniqueCount="90">
  <si>
    <t>附件1：</t>
  </si>
  <si>
    <t>项目名称：2023年“拉林”“林米”高等公路交通安全保障经费项目</t>
  </si>
  <si>
    <t>一级指标</t>
  </si>
  <si>
    <t>二级指标</t>
  </si>
  <si>
    <t>三级指标</t>
  </si>
  <si>
    <t>分值</t>
  </si>
  <si>
    <t>具体指标</t>
  </si>
  <si>
    <t>评价标准</t>
  </si>
  <si>
    <t>得分</t>
  </si>
  <si>
    <t>评分过程</t>
  </si>
  <si>
    <t>项目决策
（20分）</t>
  </si>
  <si>
    <t>项目目标
（4分）</t>
  </si>
  <si>
    <t>设有目标</t>
  </si>
  <si>
    <t>设立了项目绩效目标；目标明
确；目标细化；目标量化</t>
  </si>
  <si>
    <t>设有目标（1分）
目标明确（1分）
目标细化（1分）
目标量化（1分）</t>
  </si>
  <si>
    <t>绩效目标申报表、绩效目标审核表</t>
  </si>
  <si>
    <t>目标明确</t>
  </si>
  <si>
    <t>目标量化</t>
  </si>
  <si>
    <t>决策过程
（8分）</t>
  </si>
  <si>
    <t>立项依据充分性</t>
  </si>
  <si>
    <t>有关法律法规的明确规定；某
一经济社会发展规划；某部门
年度工作计划；某一实际问题
和需求</t>
  </si>
  <si>
    <t>符合法律法规（1分）
符合经济、社会发展规划（1分）
部门年度工作计划（1分）
针对某一实际问题和需求（1分）</t>
  </si>
  <si>
    <t>立项依据政策文件部门职能规划、项目库、项目立项流程规章、立项申报材料、项目立项批复文件、可行性报告等</t>
  </si>
  <si>
    <t>立项程序规范性</t>
  </si>
  <si>
    <t>项目符合申报条件；申报、批
复程序符合相关管理办法；项
目调整履行了相应手续</t>
  </si>
  <si>
    <t>符合申报条件（2分）项目申
报、批复程序符合管理办法(1分）
项目调整履行了相应手续（1分）</t>
  </si>
  <si>
    <t>资金投入
（8分）</t>
  </si>
  <si>
    <t>预算编制合理性</t>
  </si>
  <si>
    <t xml:space="preserve">预算内容与项目内容是否匹配；
预算额度测算依据是否充分，是否按照标准编制；
预算确定的项目投资额或资金量是否与工作任务相匹配。
预算编制是否完整
</t>
  </si>
  <si>
    <t>预算内容与项目内容匹配（0.5分) 
预算额度测算依据充分，按照标准编制（1分）
预算确定的投资额与工作任务相匹配（1分）
预算编制完整（0.5分）</t>
  </si>
  <si>
    <t>项目相关预算资料</t>
  </si>
  <si>
    <t>资金分配合理性</t>
  </si>
  <si>
    <t>资金分配符合相关管理办法；
分配结果公平合理</t>
  </si>
  <si>
    <t>符合分配办法（2分）
分配公平合理（3分）</t>
  </si>
  <si>
    <t>项目管理（30分）</t>
  </si>
  <si>
    <t>资金到位
（5分）</t>
  </si>
  <si>
    <t>资金到位率</t>
  </si>
  <si>
    <t>实际到位／计划到位＊100%</t>
  </si>
  <si>
    <t>资金到位率等于100%，得3分；
每降低0.1个百分点，扣0.02分。</t>
  </si>
  <si>
    <t>财政拨款凭证、资金到账凭证
等</t>
  </si>
  <si>
    <t>资金到位时效</t>
  </si>
  <si>
    <t>资金及时到位：若未及时到位
，是否影响项目进度</t>
  </si>
  <si>
    <t>到位及时（2分）
不及时但未影响项目进度 (1分）
不及时并影响项目进度（0.5分）</t>
  </si>
  <si>
    <t>项目支出明细账、会计账簿及相应会计凭证</t>
  </si>
  <si>
    <t>资金管理
（10分）</t>
  </si>
  <si>
    <t>资金使用合规性</t>
  </si>
  <si>
    <t>支出依据合规，无虚列项目支
出情况；无截留挤占挪用情况
：无超标准开支情况：无超
预 算情况</t>
  </si>
  <si>
    <t>虚列套取扣4-7分
依据不合规扣2分
截留、挤占、挪用 扣3-6分
超标准开支扣2-5分
超预算扣2-5分</t>
  </si>
  <si>
    <t>财务制度健全性</t>
  </si>
  <si>
    <t>资金管理、费用支出等制度健
全：制度执行严格：会计核算
规范</t>
  </si>
  <si>
    <t>财务制度健全（1分）
严格执行制度（1分）
会计核算规范（1分）</t>
  </si>
  <si>
    <t>项目财务管理制度、项目资金管理办法、</t>
  </si>
  <si>
    <t>组织实施
（15分）</t>
  </si>
  <si>
    <t>组织机构</t>
  </si>
  <si>
    <t>机构健全、分工明确</t>
  </si>
  <si>
    <t>机构健全、分工明确（1分）</t>
  </si>
  <si>
    <t>业务管理制度、项目管理办法、调整及支出调整手续、合同书、验收报告、技术鉴定等资料、案卷研究、基础数据、进度计划、现场核查</t>
  </si>
  <si>
    <t>项目实施</t>
  </si>
  <si>
    <t>项目按计划开工：按计划进度
开展：按计划完工</t>
  </si>
  <si>
    <t>按计划开工（2分）
按计划开展（2分）
按计划完工（3分）</t>
  </si>
  <si>
    <t>管理
制度</t>
  </si>
  <si>
    <t>项目管理制度健全：严格执行
相关管理制度</t>
  </si>
  <si>
    <t>管理制度健全（2分）
制度执行严格（4分）</t>
  </si>
  <si>
    <t>项目产出（20分）</t>
  </si>
  <si>
    <t>产出数量
（5分）</t>
  </si>
  <si>
    <t>项目完成率</t>
  </si>
  <si>
    <t>实际完成率=（实际产出数/计划产出数）×100%；实际完成率≥1，得满分，否则不得分。</t>
  </si>
  <si>
    <t xml:space="preserve">案卷研究、
基础数据、
进度计划、
</t>
  </si>
  <si>
    <t>产出质量（4分）</t>
  </si>
  <si>
    <t>质量达标率</t>
  </si>
  <si>
    <t>验收合格得满分，验收不合格不得分，未竣工得分。
质量达标率=（质量达标产出数/实际产出数）×100%
发现一处工程质量验收不合格记录，扣1分；发现一处验收程序不规范，扣0.5分</t>
  </si>
  <si>
    <t>产出时效（8分）</t>
  </si>
  <si>
    <t>按时完工率</t>
  </si>
  <si>
    <t>项目在计划期限内完成，则得满分，延期不得分</t>
  </si>
  <si>
    <t>产出成本（3分）</t>
  </si>
  <si>
    <t>项目支出差异率</t>
  </si>
  <si>
    <t>项目效益（30分）</t>
  </si>
  <si>
    <t>社会效益</t>
  </si>
  <si>
    <t>对照绩效目标，按社会效益实现程度计算得分（6分）</t>
  </si>
  <si>
    <t>服务对象满意度</t>
  </si>
  <si>
    <t>项目预期服务对象对项目实
施的满意程度</t>
  </si>
  <si>
    <t>按收集到的项目服务对象的满意率计算得分（6分）</t>
  </si>
  <si>
    <t>总分</t>
  </si>
  <si>
    <t>项目支出差异率=[（计划成本-实际成本）/计划成本]×100%；项目支出差异率小于0，此项不得分，0%-5%（含5%）得3分，以15%为基准每偏差1%扣减0.4分。</t>
    <phoneticPr fontId="4" type="noConversion"/>
  </si>
  <si>
    <t>目标细化</t>
    <phoneticPr fontId="4" type="noConversion"/>
  </si>
  <si>
    <r>
      <t>安保勤务</t>
    </r>
    <r>
      <rPr>
        <sz val="11"/>
        <color theme="1"/>
        <rFont val="等线"/>
        <family val="3"/>
        <charset val="134"/>
      </rPr>
      <t>≥</t>
    </r>
    <r>
      <rPr>
        <sz val="11"/>
        <color theme="1"/>
        <rFont val="宋体"/>
        <family val="3"/>
        <charset val="134"/>
      </rPr>
      <t>50次，交通安全宣传≥20次，隐患排查≥30次</t>
    </r>
    <phoneticPr fontId="4" type="noConversion"/>
  </si>
  <si>
    <t>保障资金正确使用</t>
    <phoneticPr fontId="4" type="noConversion"/>
  </si>
  <si>
    <r>
      <t>5</t>
    </r>
    <r>
      <rPr>
        <sz val="11"/>
        <color theme="1"/>
        <rFont val="宋体"/>
        <family val="3"/>
        <charset val="134"/>
        <scheme val="minor"/>
      </rPr>
      <t>39万元</t>
    </r>
    <phoneticPr fontId="4" type="noConversion"/>
  </si>
  <si>
    <t>提高民警的工作效率</t>
    <phoneticPr fontId="4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</si>
  <si>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023年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</si>
</sst>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readingOrder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/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 vertical="center" wrapText="1" readingOrder="1"/>
    </xf>
    <xf numFmtId="0" fontId="0" fillId="0" borderId="13" xfId="0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readingOrder="1"/>
    </xf>
    <xf numFmtId="0" fontId="0" fillId="0" borderId="4" xfId="0" applyBorder="1" applyAlignment="1">
      <alignment horizontal="center" vertical="center" readingOrder="1"/>
    </xf>
    <xf numFmtId="0" fontId="0" fillId="0" borderId="7" xfId="0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 vertical="center" readingOrder="1"/>
    </xf>
    <xf numFmtId="0" fontId="0" fillId="0" borderId="6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view="pageBreakPreview" zoomScaleNormal="100" workbookViewId="0">
      <selection activeCell="E31" sqref="E31"/>
    </sheetView>
  </sheetViews>
  <sheetFormatPr defaultColWidth="9" defaultRowHeight="13.5"/>
  <cols>
    <col min="1" max="1" width="12.125" customWidth="1"/>
    <col min="2" max="2" width="21" customWidth="1"/>
    <col min="3" max="3" width="14.5" customWidth="1"/>
    <col min="4" max="4" width="13.75" customWidth="1"/>
    <col min="5" max="5" width="43.625" customWidth="1"/>
    <col min="6" max="6" width="45" customWidth="1"/>
    <col min="7" max="7" width="9" style="2"/>
    <col min="8" max="8" width="29" customWidth="1"/>
  </cols>
  <sheetData>
    <row r="1" spans="1:8" ht="20.100000000000001" customHeight="1">
      <c r="A1" s="3" t="s">
        <v>0</v>
      </c>
    </row>
    <row r="2" spans="1:8" s="1" customFormat="1" ht="30" customHeight="1">
      <c r="A2" s="4" t="s">
        <v>1</v>
      </c>
      <c r="G2" s="2"/>
    </row>
    <row r="3" spans="1:8" ht="27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8" t="s">
        <v>9</v>
      </c>
    </row>
    <row r="4" spans="1:8" ht="27" customHeight="1">
      <c r="A4" s="25" t="s">
        <v>10</v>
      </c>
      <c r="B4" s="25" t="s">
        <v>11</v>
      </c>
      <c r="C4" s="9" t="s">
        <v>12</v>
      </c>
      <c r="D4" s="9">
        <v>1</v>
      </c>
      <c r="E4" s="40" t="s">
        <v>13</v>
      </c>
      <c r="F4" s="42" t="s">
        <v>14</v>
      </c>
      <c r="G4" s="10">
        <v>1</v>
      </c>
      <c r="H4" s="36" t="s">
        <v>15</v>
      </c>
    </row>
    <row r="5" spans="1:8" ht="27" customHeight="1">
      <c r="A5" s="25"/>
      <c r="B5" s="25"/>
      <c r="C5" s="11" t="s">
        <v>16</v>
      </c>
      <c r="D5" s="11">
        <v>1</v>
      </c>
      <c r="E5" s="40"/>
      <c r="F5" s="42"/>
      <c r="G5" s="10">
        <v>0.5</v>
      </c>
      <c r="H5" s="39"/>
    </row>
    <row r="6" spans="1:8" ht="27" customHeight="1">
      <c r="A6" s="25"/>
      <c r="B6" s="25"/>
      <c r="C6" s="21" t="s">
        <v>84</v>
      </c>
      <c r="D6" s="11">
        <v>1</v>
      </c>
      <c r="E6" s="40"/>
      <c r="F6" s="42"/>
      <c r="G6" s="10">
        <v>1</v>
      </c>
      <c r="H6" s="39"/>
    </row>
    <row r="7" spans="1:8" ht="27.75" customHeight="1">
      <c r="A7" s="25"/>
      <c r="B7" s="26"/>
      <c r="C7" s="11" t="s">
        <v>17</v>
      </c>
      <c r="D7" s="11">
        <v>1</v>
      </c>
      <c r="E7" s="41"/>
      <c r="F7" s="43"/>
      <c r="G7" s="10">
        <v>1</v>
      </c>
      <c r="H7" s="38"/>
    </row>
    <row r="8" spans="1:8" ht="67.5" customHeight="1">
      <c r="A8" s="25"/>
      <c r="B8" s="27" t="s">
        <v>18</v>
      </c>
      <c r="C8" s="11" t="s">
        <v>19</v>
      </c>
      <c r="D8" s="11">
        <v>4</v>
      </c>
      <c r="E8" s="11" t="s">
        <v>20</v>
      </c>
      <c r="F8" s="12" t="s">
        <v>21</v>
      </c>
      <c r="G8" s="10">
        <v>4</v>
      </c>
      <c r="H8" s="36" t="s">
        <v>22</v>
      </c>
    </row>
    <row r="9" spans="1:8" ht="67.5" customHeight="1">
      <c r="A9" s="25"/>
      <c r="B9" s="25"/>
      <c r="C9" s="11" t="s">
        <v>23</v>
      </c>
      <c r="D9" s="11">
        <v>4</v>
      </c>
      <c r="E9" s="11" t="s">
        <v>24</v>
      </c>
      <c r="F9" s="12" t="s">
        <v>25</v>
      </c>
      <c r="G9" s="10">
        <v>4</v>
      </c>
      <c r="H9" s="38"/>
    </row>
    <row r="10" spans="1:8" ht="111" customHeight="1">
      <c r="A10" s="25"/>
      <c r="B10" s="34" t="s">
        <v>26</v>
      </c>
      <c r="C10" s="11" t="s">
        <v>27</v>
      </c>
      <c r="D10" s="11">
        <v>3</v>
      </c>
      <c r="E10" s="11" t="s">
        <v>28</v>
      </c>
      <c r="F10" s="12" t="s">
        <v>29</v>
      </c>
      <c r="G10" s="10">
        <v>3</v>
      </c>
      <c r="H10" s="10" t="s">
        <v>30</v>
      </c>
    </row>
    <row r="11" spans="1:8" ht="40.5" customHeight="1">
      <c r="A11" s="26"/>
      <c r="B11" s="33"/>
      <c r="C11" s="11" t="s">
        <v>31</v>
      </c>
      <c r="D11" s="11">
        <v>5</v>
      </c>
      <c r="E11" s="11" t="s">
        <v>32</v>
      </c>
      <c r="F11" s="12" t="s">
        <v>33</v>
      </c>
      <c r="G11" s="10">
        <v>5</v>
      </c>
      <c r="H11" s="13"/>
    </row>
    <row r="12" spans="1:8" ht="36.950000000000003" customHeight="1">
      <c r="A12" s="27" t="s">
        <v>34</v>
      </c>
      <c r="B12" s="34" t="s">
        <v>35</v>
      </c>
      <c r="C12" s="11" t="s">
        <v>36</v>
      </c>
      <c r="D12" s="11">
        <v>3</v>
      </c>
      <c r="E12" s="11" t="s">
        <v>37</v>
      </c>
      <c r="F12" s="12" t="s">
        <v>38</v>
      </c>
      <c r="G12" s="10">
        <v>3</v>
      </c>
      <c r="H12" s="13" t="s">
        <v>39</v>
      </c>
    </row>
    <row r="13" spans="1:8" ht="67.5" customHeight="1">
      <c r="A13" s="25"/>
      <c r="B13" s="33"/>
      <c r="C13" s="11" t="s">
        <v>40</v>
      </c>
      <c r="D13" s="11">
        <v>2</v>
      </c>
      <c r="E13" s="11" t="s">
        <v>41</v>
      </c>
      <c r="F13" s="12" t="s">
        <v>42</v>
      </c>
      <c r="G13" s="10">
        <v>2</v>
      </c>
      <c r="H13" s="36" t="s">
        <v>43</v>
      </c>
    </row>
    <row r="14" spans="1:8" ht="67.5" customHeight="1">
      <c r="A14" s="25"/>
      <c r="B14" s="34" t="s">
        <v>44</v>
      </c>
      <c r="C14" s="11" t="s">
        <v>45</v>
      </c>
      <c r="D14" s="11">
        <v>7</v>
      </c>
      <c r="E14" s="11" t="s">
        <v>46</v>
      </c>
      <c r="F14" s="12" t="s">
        <v>47</v>
      </c>
      <c r="G14" s="10">
        <v>7</v>
      </c>
      <c r="H14" s="38"/>
    </row>
    <row r="15" spans="1:8" ht="40.5" customHeight="1">
      <c r="A15" s="25"/>
      <c r="B15" s="33"/>
      <c r="C15" s="11" t="s">
        <v>48</v>
      </c>
      <c r="D15" s="11">
        <v>3</v>
      </c>
      <c r="E15" s="11" t="s">
        <v>49</v>
      </c>
      <c r="F15" s="12" t="s">
        <v>50</v>
      </c>
      <c r="G15" s="10">
        <v>3</v>
      </c>
      <c r="H15" s="13" t="s">
        <v>51</v>
      </c>
    </row>
    <row r="16" spans="1:8" ht="37.5" customHeight="1">
      <c r="A16" s="25"/>
      <c r="B16" s="34" t="s">
        <v>52</v>
      </c>
      <c r="C16" s="11" t="s">
        <v>53</v>
      </c>
      <c r="D16" s="11">
        <v>1</v>
      </c>
      <c r="E16" s="11" t="s">
        <v>54</v>
      </c>
      <c r="F16" s="12" t="s">
        <v>55</v>
      </c>
      <c r="G16" s="10">
        <v>1</v>
      </c>
      <c r="H16" s="36" t="s">
        <v>56</v>
      </c>
    </row>
    <row r="17" spans="1:8" ht="40.5">
      <c r="A17" s="28"/>
      <c r="B17" s="35"/>
      <c r="C17" s="11" t="s">
        <v>57</v>
      </c>
      <c r="D17" s="11">
        <v>8</v>
      </c>
      <c r="E17" s="11" t="s">
        <v>58</v>
      </c>
      <c r="F17" s="12" t="s">
        <v>59</v>
      </c>
      <c r="G17" s="10">
        <v>8</v>
      </c>
      <c r="H17" s="37"/>
    </row>
    <row r="18" spans="1:8" ht="51.95" customHeight="1">
      <c r="A18" s="29"/>
      <c r="B18" s="32"/>
      <c r="C18" s="11" t="s">
        <v>60</v>
      </c>
      <c r="D18" s="11">
        <v>6</v>
      </c>
      <c r="E18" s="11" t="s">
        <v>61</v>
      </c>
      <c r="F18" s="12" t="s">
        <v>62</v>
      </c>
      <c r="G18" s="10">
        <v>6</v>
      </c>
      <c r="H18" s="38"/>
    </row>
    <row r="19" spans="1:8" ht="50.1" customHeight="1">
      <c r="A19" s="30" t="s">
        <v>63</v>
      </c>
      <c r="B19" s="14" t="s">
        <v>64</v>
      </c>
      <c r="C19" s="15" t="s">
        <v>65</v>
      </c>
      <c r="D19" s="11">
        <v>5</v>
      </c>
      <c r="E19" s="21" t="s">
        <v>85</v>
      </c>
      <c r="F19" s="12" t="s">
        <v>66</v>
      </c>
      <c r="G19" s="10">
        <v>5</v>
      </c>
      <c r="H19" s="36" t="s">
        <v>67</v>
      </c>
    </row>
    <row r="20" spans="1:8" ht="54">
      <c r="A20" s="30"/>
      <c r="B20" s="16" t="s">
        <v>68</v>
      </c>
      <c r="C20" s="15" t="s">
        <v>69</v>
      </c>
      <c r="D20" s="11">
        <v>4</v>
      </c>
      <c r="E20" s="21" t="s">
        <v>86</v>
      </c>
      <c r="F20" s="12" t="s">
        <v>70</v>
      </c>
      <c r="G20" s="10">
        <v>4</v>
      </c>
      <c r="H20" s="39"/>
    </row>
    <row r="21" spans="1:8" ht="39.75" customHeight="1">
      <c r="A21" s="31"/>
      <c r="B21" s="16" t="s">
        <v>71</v>
      </c>
      <c r="C21" s="15" t="s">
        <v>72</v>
      </c>
      <c r="D21" s="11">
        <v>8</v>
      </c>
      <c r="E21" s="21" t="s">
        <v>89</v>
      </c>
      <c r="F21" s="12" t="s">
        <v>73</v>
      </c>
      <c r="G21" s="10">
        <v>8</v>
      </c>
      <c r="H21" s="37"/>
    </row>
    <row r="22" spans="1:8" ht="40.5">
      <c r="A22" s="30"/>
      <c r="B22" s="16" t="s">
        <v>74</v>
      </c>
      <c r="C22" s="15" t="s">
        <v>75</v>
      </c>
      <c r="D22" s="11">
        <v>3</v>
      </c>
      <c r="E22" s="21" t="s">
        <v>87</v>
      </c>
      <c r="F22" s="20" t="s">
        <v>83</v>
      </c>
      <c r="G22" s="10">
        <v>0</v>
      </c>
      <c r="H22" s="38"/>
    </row>
    <row r="23" spans="1:8" ht="24" customHeight="1">
      <c r="A23" s="32" t="s">
        <v>76</v>
      </c>
      <c r="B23" s="32" t="s">
        <v>76</v>
      </c>
      <c r="C23" s="11" t="s">
        <v>77</v>
      </c>
      <c r="D23" s="11">
        <v>15</v>
      </c>
      <c r="E23" s="21" t="s">
        <v>88</v>
      </c>
      <c r="F23" s="12" t="s">
        <v>78</v>
      </c>
      <c r="G23" s="10">
        <v>15</v>
      </c>
      <c r="H23" s="39"/>
    </row>
    <row r="24" spans="1:8" ht="35.25" customHeight="1">
      <c r="A24" s="33"/>
      <c r="B24" s="33"/>
      <c r="C24" s="11" t="s">
        <v>79</v>
      </c>
      <c r="D24" s="11">
        <v>15</v>
      </c>
      <c r="E24" s="11" t="s">
        <v>80</v>
      </c>
      <c r="F24" s="12" t="s">
        <v>81</v>
      </c>
      <c r="G24" s="10">
        <v>15</v>
      </c>
      <c r="H24" s="38"/>
    </row>
    <row r="25" spans="1:8" ht="21.75" customHeight="1">
      <c r="A25" s="22" t="s">
        <v>82</v>
      </c>
      <c r="B25" s="23"/>
      <c r="C25" s="24"/>
      <c r="D25" s="11">
        <f>SUM(D4:D24)</f>
        <v>100</v>
      </c>
      <c r="E25" s="17"/>
      <c r="F25" s="18"/>
      <c r="G25" s="10">
        <f>SUM(G4:G24)</f>
        <v>96.5</v>
      </c>
      <c r="H25" s="19"/>
    </row>
  </sheetData>
  <mergeCells count="20">
    <mergeCell ref="H16:H18"/>
    <mergeCell ref="H19:H22"/>
    <mergeCell ref="H23:H24"/>
    <mergeCell ref="E4:E7"/>
    <mergeCell ref="F4:F7"/>
    <mergeCell ref="H4:H7"/>
    <mergeCell ref="H8:H9"/>
    <mergeCell ref="H13:H14"/>
    <mergeCell ref="A25:C25"/>
    <mergeCell ref="A4:A11"/>
    <mergeCell ref="A12:A18"/>
    <mergeCell ref="A19:A22"/>
    <mergeCell ref="A23:A24"/>
    <mergeCell ref="B4:B7"/>
    <mergeCell ref="B8:B9"/>
    <mergeCell ref="B10:B11"/>
    <mergeCell ref="B12:B13"/>
    <mergeCell ref="B14:B15"/>
    <mergeCell ref="B16:B18"/>
    <mergeCell ref="B23:B24"/>
  </mergeCells>
  <phoneticPr fontId="4" type="noConversion"/>
  <pageMargins left="0.75" right="0.75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项目支出绩效评价表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雅晴 周</cp:lastModifiedBy>
  <dcterms:created xsi:type="dcterms:W3CDTF">2024-05-27T02:27:00Z</dcterms:created>
  <dcterms:modified xsi:type="dcterms:W3CDTF">2024-08-09T03:01:45Z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D973A2E0FF214EC9A9301D80D084CFF7_13</vt:lpwstr>
  </property>
  <property fmtid="{D5CDD505-2E9C-101B-9397-08002B2CF9AE}" pid="3" name="KSOProductBuildVer">
    <vt:lpwstr>2052-12.1.0.16894</vt:lpwstr>
  </property>
</Properties>
</file>